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cerodsi-my.sharepoint.com/personal/vesna_skudnik_ko-cerod_si/Documents/JAVNA NAROČILA/2026/7_Pnevmatike/"/>
    </mc:Choice>
  </mc:AlternateContent>
  <xr:revisionPtr revIDLastSave="15" documentId="8_{5123C410-E3D9-4391-9B6B-7DB199459234}" xr6:coauthVersionLast="47" xr6:coauthVersionMax="47" xr10:uidLastSave="{E3BA6F0D-CBFF-442A-9BD3-9829BB977305}"/>
  <bookViews>
    <workbookView xWindow="-120" yWindow="-120" windowWidth="29040" windowHeight="15720" tabRatio="910" xr2:uid="{00000000-000D-0000-FFFF-FFFF00000000}"/>
  </bookViews>
  <sheets>
    <sheet name="Obrazec predračuna" sheetId="1" r:id="rId1"/>
    <sheet name="SLIKE PNEVMATIKE" sheetId="2" r:id="rId2"/>
  </sheets>
  <definedNames>
    <definedName name="_xlnm.Print_Area" localSheetId="0">'Obrazec predračuna'!$A$1:$K$50</definedName>
    <definedName name="_xlnm.Print_Area" localSheetId="1">'SLIKE PNEVMATIKE'!$A$1:$L$90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K16" i="1"/>
  <c r="K12" i="1" l="1"/>
  <c r="K14" i="1"/>
  <c r="K15" i="1"/>
  <c r="K13" i="1"/>
  <c r="K17" i="1"/>
  <c r="K18" i="1"/>
  <c r="K19" i="1"/>
  <c r="K20" i="1"/>
  <c r="K21" i="1"/>
  <c r="K22" i="1"/>
  <c r="K23" i="1"/>
  <c r="K24" i="1"/>
  <c r="K25" i="1"/>
  <c r="K26" i="1"/>
  <c r="K34" i="1" l="1"/>
  <c r="K35" i="1"/>
  <c r="K36" i="1"/>
  <c r="K37" i="1"/>
  <c r="K38" i="1"/>
  <c r="K39" i="1"/>
  <c r="K33" i="1"/>
  <c r="K11" i="1"/>
  <c r="K28" i="1" l="1"/>
  <c r="K40" i="1"/>
  <c r="K41" i="1" l="1"/>
  <c r="K29" i="1"/>
</calcChain>
</file>

<file path=xl/sharedStrings.xml><?xml version="1.0" encoding="utf-8"?>
<sst xmlns="http://schemas.openxmlformats.org/spreadsheetml/2006/main" count="175" uniqueCount="92">
  <si>
    <t>Naročnik: KOCEROD družba za ravnanje z odpadki d.o.o., Mislinjska Dobrava 108a, 2383 Šmartno pri Slovenj Gradcu</t>
  </si>
  <si>
    <t>Predmet javnega naročila: Dobava novih pnevmatik z boljšim izkoristkom goriva za tovorna vozila</t>
  </si>
  <si>
    <t>Dobava  pnevmatik z boljšim izkoristkom goriva za tovorna vozila</t>
  </si>
  <si>
    <t>Zap. št.</t>
  </si>
  <si>
    <t>VRSTE PNEVMATIKE/NAMEN UPORABE/PROFIL</t>
  </si>
  <si>
    <t>Nosilnost</t>
  </si>
  <si>
    <t>Pogoj kotalni upor</t>
  </si>
  <si>
    <t>Pogoj oprijem na mokri podlagi</t>
  </si>
  <si>
    <t>CENA V EUR BREZ DDV/KOM</t>
  </si>
  <si>
    <t>SKUPAJ V EUR BREZ DDV</t>
  </si>
  <si>
    <t>tovorno vozilo</t>
  </si>
  <si>
    <t>385/65 R22,5 vodilna (profil slika št. 1)</t>
  </si>
  <si>
    <t>160 K</t>
  </si>
  <si>
    <t>≤ C</t>
  </si>
  <si>
    <t>315/80 R22,5 vodilna (profil slika št. 1)</t>
  </si>
  <si>
    <t>154/150 L</t>
  </si>
  <si>
    <t>≤ D</t>
  </si>
  <si>
    <t>143/141 G</t>
  </si>
  <si>
    <t>148/145 L</t>
  </si>
  <si>
    <t>315/80 R22,5 pogonska (profil slika št. 2)</t>
  </si>
  <si>
    <t>11 R 22,5 pogonska (profil slika št. 2)</t>
  </si>
  <si>
    <t>poltovorno vozilo</t>
  </si>
  <si>
    <t>124/122</t>
  </si>
  <si>
    <t>110/108</t>
  </si>
  <si>
    <t>205/75 R17,5 pogonska</t>
  </si>
  <si>
    <t>205/75 R16 C pogonska</t>
  </si>
  <si>
    <t>Kombinirano vozilo</t>
  </si>
  <si>
    <t>115/113R</t>
  </si>
  <si>
    <t>SKUPAJ BREZ DDV:</t>
  </si>
  <si>
    <t>SKUPAJ Z DDV:</t>
  </si>
  <si>
    <t>viličar</t>
  </si>
  <si>
    <t>nakladalec</t>
  </si>
  <si>
    <t>bager TGM</t>
  </si>
  <si>
    <t>PNEVMATIKE DELOVNA VOZILA</t>
  </si>
  <si>
    <t>/</t>
  </si>
  <si>
    <t>10.00-20  16PR (PROFIL SLIKA ŠT. 6)</t>
  </si>
  <si>
    <t>SE 345/45-15 (28X12,5-15) POLNE PNEVMATIKE Z MONTAŽO NA LOKACIJI(PROFIL SLIKA ŠT. 4)</t>
  </si>
  <si>
    <t>Slika:profil slika št. 1</t>
  </si>
  <si>
    <t>Slika:profil slika št. 2</t>
  </si>
  <si>
    <t>Slika:profil slika št. 3</t>
  </si>
  <si>
    <t>SE 18X7-8 POLNE PNEVMATIKE Z MONTAŽO NA LOKACIJI(PROFIL SLIKA ŠT. 4)</t>
  </si>
  <si>
    <t>Slika:profil slika št. 4</t>
  </si>
  <si>
    <t>Slika:profil slika št. 5</t>
  </si>
  <si>
    <t xml:space="preserve">BKT EM 936 </t>
  </si>
  <si>
    <t>VRSTE STROJA</t>
  </si>
  <si>
    <t>CENOVNI PRIMER PNEVMATIKE</t>
  </si>
  <si>
    <t>BKT AT621</t>
  </si>
  <si>
    <t>Slika:profil slika št. 6</t>
  </si>
  <si>
    <t>MAXAM  MS701</t>
  </si>
  <si>
    <t xml:space="preserve">MAXAM  MS701 </t>
  </si>
  <si>
    <t>Continental Robust SC20+</t>
  </si>
  <si>
    <t>MICHELINE 15.5R25 XHA</t>
  </si>
  <si>
    <t>160G</t>
  </si>
  <si>
    <t>Slika:profil slika št. 7</t>
  </si>
  <si>
    <t>Slika:profil slika št. 8</t>
  </si>
  <si>
    <t>***</t>
  </si>
  <si>
    <t>12.5/80-18 14PR TL TVS (PROFIL SLIKA ŠT. 5)***</t>
  </si>
  <si>
    <t>15.5R25  (PROFIL SLIKA ŠT. 7)***</t>
  </si>
  <si>
    <t>405/70R20 (PROFIL SLIKA ŠT. 8)***</t>
  </si>
  <si>
    <t>116/114R</t>
  </si>
  <si>
    <t>215/75 R16 C pogonska</t>
  </si>
  <si>
    <t>OKVIRNA 1-LETNA KOLIČINA 2024</t>
  </si>
  <si>
    <t xml:space="preserve">DUNLOP SP T9 405/70R20 </t>
  </si>
  <si>
    <t xml:space="preserve">OKVIRNA 1-LETNA KOLIČINA </t>
  </si>
  <si>
    <t>SE 250-15 POLNE PNEVMATIKE Z MONTAŽO NA LOKACIJI(PROFIL SLIKA ŠT. 4)</t>
  </si>
  <si>
    <t>Pnevmatike poljenje s poliretansko peno vključeno z  demontažo in montažo pnevmatik</t>
  </si>
  <si>
    <t>385/65 R22,5 vodilna zimska (profil slika št. 1a)</t>
  </si>
  <si>
    <t>≤ B</t>
  </si>
  <si>
    <t>315/80 R22,5 vodilna zimska (profil slika št. 1b)</t>
  </si>
  <si>
    <t>385/65 R22,5 vodilna 3. os (profil slika št. 1)</t>
  </si>
  <si>
    <t>Nosilnost vozila t</t>
  </si>
  <si>
    <t>Za vsa tovorna, poltovorna in kombinirana vozila morajo pnevmatike imeti izjavo o državi izvora v EU!</t>
  </si>
  <si>
    <t>195/75 R16C pogonska</t>
  </si>
  <si>
    <t>235/65 R16 C pogonska</t>
  </si>
  <si>
    <t>Slika:profil slika št. 1a</t>
  </si>
  <si>
    <t>Slika:profil slika št. 1b</t>
  </si>
  <si>
    <t>275/70 R22,5 pogonska (profil slika št. 3)</t>
  </si>
  <si>
    <t>OPOMBA :</t>
  </si>
  <si>
    <t>Obvezno izpolniti 
obarvana polja!</t>
  </si>
  <si>
    <t>205/60 R16 pogonska</t>
  </si>
  <si>
    <t>96 H</t>
  </si>
  <si>
    <t xml:space="preserve">215/70 R15 C pogonska </t>
  </si>
  <si>
    <t>tovorna prikolica</t>
  </si>
  <si>
    <t>143/141 J</t>
  </si>
  <si>
    <t>Slika:profil slika št. 3 a</t>
  </si>
  <si>
    <t>265/70 R19,5 (profil slika št. 3a)</t>
  </si>
  <si>
    <t>Slika:profil slika št. 1 c</t>
  </si>
  <si>
    <t>275/70 R22,5 vodilna (profil slika št. 1 c)</t>
  </si>
  <si>
    <t>109/107R</t>
  </si>
  <si>
    <t>bager</t>
  </si>
  <si>
    <t>Proizvajalec / tip</t>
  </si>
  <si>
    <t>Razred izkoristka goriva (oznaka EU)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</si>
</sst>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8"/>
      <color rgb="FF59658B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0"/>
      <color rgb="FF000000"/>
      <name val="Calibri Light"/>
      <family val="2"/>
      <charset val="238"/>
    </font>
    <font>
      <sz val="10"/>
      <color rgb="FF000000"/>
      <name val="Calibri Light"/>
      <family val="2"/>
      <charset val="238"/>
    </font>
    <font>
      <sz val="10"/>
      <name val="Calibri Light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1DE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wrapText="1"/>
    </xf>
    <xf numFmtId="0" fontId="0" fillId="3" borderId="0" xfId="0" applyFill="1"/>
    <xf numFmtId="0" fontId="5" fillId="3" borderId="0" xfId="0" applyFont="1" applyFill="1" applyAlignment="1">
      <alignment horizontal="left" vertical="center" indent="15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6" fillId="0" borderId="0" xfId="0" applyFont="1"/>
    <xf numFmtId="0" fontId="7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0" borderId="0" xfId="0" applyNumberFormat="1" applyFont="1" applyAlignment="1">
      <alignment horizontal="justify" vertical="center" wrapText="1"/>
    </xf>
    <xf numFmtId="2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3" borderId="0" xfId="0" applyFill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" fontId="9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5" borderId="1" xfId="0" applyFont="1" applyFill="1" applyBorder="1"/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4" fontId="12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485774</xdr:colOff>
      <xdr:row>2</xdr:row>
      <xdr:rowOff>47625</xdr:rowOff>
    </xdr:from>
    <xdr:to>
      <xdr:col>6</xdr:col>
      <xdr:colOff>264834</xdr:colOff>
      <xdr:row>13</xdr:row>
      <xdr:rowOff>66675</xdr:rowOff>
    </xdr:to>
    <xdr:pic>
      <xdr:nvPicPr>
        <xdr:cNvPr id="5" name="Slika 4" descr="image00000000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42" t="48613" r="19698" b="14340"/>
        <a:stretch>
          <a:fillRect/>
        </a:stretch>
      </xdr:blipFill>
      <xdr:spPr bwMode="auto">
        <a:xfrm>
          <a:off x="1095374" y="428625"/>
          <a:ext cx="282706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390524</xdr:colOff>
      <xdr:row>42</xdr:row>
      <xdr:rowOff>161925</xdr:rowOff>
    </xdr:from>
    <xdr:to>
      <xdr:col>6</xdr:col>
      <xdr:colOff>308251</xdr:colOff>
      <xdr:row>55</xdr:row>
      <xdr:rowOff>180975</xdr:rowOff>
    </xdr:to>
    <xdr:pic>
      <xdr:nvPicPr>
        <xdr:cNvPr id="6" name="Slika 5" descr="image00000100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67" t="39250" b="28751"/>
        <a:stretch>
          <a:fillRect/>
        </a:stretch>
      </xdr:blipFill>
      <xdr:spPr bwMode="auto">
        <a:xfrm>
          <a:off x="1000124" y="8162925"/>
          <a:ext cx="2965727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277816</xdr:colOff>
      <xdr:row>1</xdr:row>
      <xdr:rowOff>52671</xdr:rowOff>
    </xdr:from>
    <xdr:to>
      <xdr:col>9</xdr:col>
      <xdr:colOff>571500</xdr:colOff>
      <xdr:row>12</xdr:row>
      <xdr:rowOff>21133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5016" y="243171"/>
          <a:ext cx="1512884" cy="2063962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14</xdr:row>
      <xdr:rowOff>28575</xdr:rowOff>
    </xdr:from>
    <xdr:to>
      <xdr:col>10</xdr:col>
      <xdr:colOff>203835</xdr:colOff>
      <xdr:row>24</xdr:row>
      <xdr:rowOff>123825</xdr:rowOff>
    </xdr:to>
    <xdr:pic>
      <xdr:nvPicPr>
        <xdr:cNvPr id="11" name="Slika 10" descr="https://epimage.s3.eu-central-1.amazonaws.com/images/fi/fiptxryhugodvabewklj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2695575"/>
          <a:ext cx="154686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400051</xdr:colOff>
      <xdr:row>27</xdr:row>
      <xdr:rowOff>66675</xdr:rowOff>
    </xdr:from>
    <xdr:to>
      <xdr:col>10</xdr:col>
      <xdr:colOff>390525</xdr:colOff>
      <xdr:row>36</xdr:row>
      <xdr:rowOff>171449</xdr:rowOff>
    </xdr:to>
    <xdr:pic>
      <xdr:nvPicPr>
        <xdr:cNvPr id="17" name="Slika 16" descr="11.00-20 BKT EM-936 16PR TT otr tyre for excavator | buy, reviews, price,  delivery | 11.00-20 BKT EM-936 16PR TT | EAN: 4040658065040 | MPN: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1" y="5210175"/>
          <a:ext cx="1819274" cy="1819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127000</xdr:colOff>
      <xdr:row>42</xdr:row>
      <xdr:rowOff>55298</xdr:rowOff>
    </xdr:from>
    <xdr:to>
      <xdr:col>10</xdr:col>
      <xdr:colOff>523875</xdr:colOff>
      <xdr:row>56</xdr:row>
      <xdr:rowOff>75605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49750" y="8056298"/>
          <a:ext cx="2206625" cy="2687307"/>
        </a:xfrm>
        <a:prstGeom prst="rect">
          <a:avLst/>
        </a:prstGeom>
      </xdr:spPr>
    </xdr:pic>
    <xdr:clientData/>
  </xdr:twoCellAnchor>
  <xdr:twoCellAnchor>
    <xdr:from>
      <xdr:col>1</xdr:col>
      <xdr:colOff>250312</xdr:colOff>
      <xdr:row>15</xdr:row>
      <xdr:rowOff>133349</xdr:rowOff>
    </xdr:from>
    <xdr:to>
      <xdr:col>6</xdr:col>
      <xdr:colOff>328419</xdr:colOff>
      <xdr:row>27</xdr:row>
      <xdr:rowOff>76200</xdr:rowOff>
    </xdr:to>
    <xdr:pic>
      <xdr:nvPicPr>
        <xdr:cNvPr id="12" name="Slika 11" descr="image00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912" y="2990849"/>
          <a:ext cx="3126107" cy="2228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125932</xdr:colOff>
      <xdr:row>29</xdr:row>
      <xdr:rowOff>104774</xdr:rowOff>
    </xdr:from>
    <xdr:to>
      <xdr:col>6</xdr:col>
      <xdr:colOff>404772</xdr:colOff>
      <xdr:row>39</xdr:row>
      <xdr:rowOff>171450</xdr:rowOff>
    </xdr:to>
    <xdr:pic>
      <xdr:nvPicPr>
        <xdr:cNvPr id="13" name="Slika 12" descr="image00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532" y="5629274"/>
          <a:ext cx="3326840" cy="197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58</xdr:row>
      <xdr:rowOff>114069</xdr:rowOff>
    </xdr:from>
    <xdr:to>
      <xdr:col>6</xdr:col>
      <xdr:colOff>113718</xdr:colOff>
      <xdr:row>71</xdr:row>
      <xdr:rowOff>104775</xdr:rowOff>
    </xdr:to>
    <xdr:pic>
      <xdr:nvPicPr>
        <xdr:cNvPr id="14" name="Slika 13" descr="image00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11163069"/>
          <a:ext cx="2542593" cy="2467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13137</xdr:colOff>
      <xdr:row>74</xdr:row>
      <xdr:rowOff>183931</xdr:rowOff>
    </xdr:from>
    <xdr:to>
      <xdr:col>6</xdr:col>
      <xdr:colOff>19139</xdr:colOff>
      <xdr:row>85</xdr:row>
      <xdr:rowOff>60106</xdr:rowOff>
    </xdr:to>
    <xdr:pic>
      <xdr:nvPicPr>
        <xdr:cNvPr id="3" name="Slika 2" descr="20211008_083401">
          <a:extLst>
            <a:ext uri="{FF2B5EF4-FFF2-40B4-BE49-F238E27FC236}">
              <a16:creationId xmlns:a16="http://schemas.microsoft.com/office/drawing/2014/main" id="{85F3D8B5-C54A-4F02-9376-68BE514E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46" t="28452" r="23544" b="25822"/>
        <a:stretch>
          <a:fillRect/>
        </a:stretch>
      </xdr:blipFill>
      <xdr:spPr bwMode="auto">
        <a:xfrm>
          <a:off x="1234965" y="14280931"/>
          <a:ext cx="2449657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65689</xdr:colOff>
      <xdr:row>72</xdr:row>
      <xdr:rowOff>177362</xdr:rowOff>
    </xdr:from>
    <xdr:to>
      <xdr:col>9</xdr:col>
      <xdr:colOff>549075</xdr:colOff>
      <xdr:row>85</xdr:row>
      <xdr:rowOff>111023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72BC1F6-91E3-4635-90BA-4659FC62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342086" y="13893362"/>
          <a:ext cx="1705213" cy="2410161"/>
        </a:xfrm>
        <a:prstGeom prst="rect">
          <a:avLst/>
        </a:prstGeom>
      </xdr:spPr>
    </xdr:pic>
    <xdr:clientData/>
  </xdr:twoCellAnchor>
  <xdr:twoCellAnchor editAs="oneCell">
    <xdr:from>
      <xdr:col>6</xdr:col>
      <xdr:colOff>353260</xdr:colOff>
      <xdr:row>58</xdr:row>
      <xdr:rowOff>180975</xdr:rowOff>
    </xdr:from>
    <xdr:to>
      <xdr:col>11</xdr:col>
      <xdr:colOff>164085</xdr:colOff>
      <xdr:row>71</xdr:row>
      <xdr:rowOff>143316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77EE034-A6F9-4F3B-AF68-0A6DB8E6B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010860" y="11229975"/>
          <a:ext cx="2858825" cy="2438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0"/>
  <sheetViews>
    <sheetView tabSelected="1" view="pageBreakPreview" topLeftCell="A4" zoomScale="115" zoomScaleNormal="85" zoomScaleSheetLayoutView="115" workbookViewId="0">
      <selection activeCell="I32" sqref="I32"/>
    </sheetView>
  </sheetViews>
  <sheetFormatPr defaultRowHeight="15" outlineLevelCol="1" x14ac:dyDescent="0.25"/>
  <cols>
    <col min="1" max="1" width="6.140625"/>
    <col min="2" max="2" width="18.5703125" customWidth="1"/>
    <col min="3" max="3" width="42.5703125" customWidth="1"/>
    <col min="4" max="4" width="10.28515625" style="1" customWidth="1" outlineLevel="1"/>
    <col min="5" max="5" width="11.5703125" customWidth="1" outlineLevel="1"/>
    <col min="6" max="6" width="9.140625" customWidth="1" outlineLevel="1"/>
    <col min="7" max="7" width="14.42578125" customWidth="1"/>
    <col min="8" max="8" width="35" customWidth="1"/>
    <col min="9" max="9" width="32.140625" customWidth="1"/>
    <col min="10" max="10" width="12.7109375" customWidth="1"/>
    <col min="11" max="11" width="14.85546875"/>
    <col min="12" max="1023" width="8.5703125"/>
  </cols>
  <sheetData>
    <row r="1" spans="1:17" ht="15" customHeight="1" x14ac:dyDescent="0.25">
      <c r="A1" t="s">
        <v>0</v>
      </c>
      <c r="D1"/>
      <c r="J1" s="15" t="s">
        <v>78</v>
      </c>
      <c r="K1" s="16"/>
    </row>
    <row r="2" spans="1:17" ht="15" customHeight="1" x14ac:dyDescent="0.25">
      <c r="A2" s="2" t="s">
        <v>1</v>
      </c>
      <c r="B2" s="2"/>
      <c r="C2" s="3"/>
      <c r="D2" s="3"/>
      <c r="E2" s="3"/>
      <c r="F2" s="3"/>
      <c r="G2" s="4"/>
      <c r="J2" s="17"/>
      <c r="K2" s="18"/>
    </row>
    <row r="3" spans="1:17" ht="15.75" customHeight="1" x14ac:dyDescent="0.25">
      <c r="A3" s="19"/>
      <c r="B3" s="19"/>
      <c r="C3" s="19"/>
      <c r="D3" s="5"/>
      <c r="E3" s="6"/>
      <c r="F3" s="6"/>
      <c r="G3" s="4"/>
    </row>
    <row r="4" spans="1:17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7" x14ac:dyDescent="0.25">
      <c r="D5"/>
    </row>
    <row r="6" spans="1:17" ht="15.75" x14ac:dyDescent="0.25">
      <c r="C6" s="13" t="s">
        <v>2</v>
      </c>
      <c r="D6" s="3"/>
      <c r="E6" s="4"/>
      <c r="F6" s="4"/>
    </row>
    <row r="7" spans="1:17" x14ac:dyDescent="0.25">
      <c r="C7" s="4"/>
      <c r="D7" s="3"/>
      <c r="E7" s="4"/>
      <c r="F7" s="4"/>
    </row>
    <row r="8" spans="1:17" ht="15" customHeight="1" x14ac:dyDescent="0.25">
      <c r="B8" s="14" t="s">
        <v>77</v>
      </c>
      <c r="C8" s="13" t="s">
        <v>71</v>
      </c>
      <c r="D8"/>
    </row>
    <row r="9" spans="1:17" ht="3" customHeight="1" x14ac:dyDescent="0.25">
      <c r="D9"/>
    </row>
    <row r="10" spans="1:17" ht="54.75" customHeight="1" x14ac:dyDescent="0.25">
      <c r="A10" s="23" t="s">
        <v>3</v>
      </c>
      <c r="B10" s="24" t="s">
        <v>4</v>
      </c>
      <c r="C10" s="24"/>
      <c r="D10" s="25" t="s">
        <v>5</v>
      </c>
      <c r="E10" s="26" t="s">
        <v>6</v>
      </c>
      <c r="F10" s="23" t="s">
        <v>7</v>
      </c>
      <c r="G10" s="23" t="s">
        <v>63</v>
      </c>
      <c r="H10" s="26" t="s">
        <v>90</v>
      </c>
      <c r="I10" s="26" t="s">
        <v>91</v>
      </c>
      <c r="J10" s="27" t="s">
        <v>8</v>
      </c>
      <c r="K10" s="27" t="s">
        <v>9</v>
      </c>
    </row>
    <row r="11" spans="1:17" x14ac:dyDescent="0.25">
      <c r="A11" s="28">
        <v>1</v>
      </c>
      <c r="B11" s="28" t="s">
        <v>10</v>
      </c>
      <c r="C11" s="29" t="s">
        <v>11</v>
      </c>
      <c r="D11" s="30" t="s">
        <v>12</v>
      </c>
      <c r="E11" s="30" t="s">
        <v>13</v>
      </c>
      <c r="F11" s="30" t="s">
        <v>13</v>
      </c>
      <c r="G11" s="30">
        <v>10</v>
      </c>
      <c r="H11" s="31"/>
      <c r="I11" s="32"/>
      <c r="J11" s="33"/>
      <c r="K11" s="34">
        <f>G11*J11</f>
        <v>0</v>
      </c>
    </row>
    <row r="12" spans="1:17" ht="16.5" customHeight="1" x14ac:dyDescent="0.25">
      <c r="A12" s="28">
        <v>2</v>
      </c>
      <c r="B12" s="28" t="s">
        <v>10</v>
      </c>
      <c r="C12" s="29" t="s">
        <v>66</v>
      </c>
      <c r="D12" s="30" t="s">
        <v>12</v>
      </c>
      <c r="E12" s="30" t="s">
        <v>13</v>
      </c>
      <c r="F12" s="30" t="s">
        <v>67</v>
      </c>
      <c r="G12" s="30">
        <v>2</v>
      </c>
      <c r="H12" s="31"/>
      <c r="I12" s="32"/>
      <c r="J12" s="33"/>
      <c r="K12" s="34">
        <f t="shared" ref="K12:K27" si="0">G12*J12</f>
        <v>0</v>
      </c>
      <c r="O12" s="12"/>
    </row>
    <row r="13" spans="1:17" x14ac:dyDescent="0.25">
      <c r="A13" s="28">
        <v>3</v>
      </c>
      <c r="B13" s="28" t="s">
        <v>10</v>
      </c>
      <c r="C13" s="29" t="s">
        <v>69</v>
      </c>
      <c r="D13" s="35" t="s">
        <v>52</v>
      </c>
      <c r="E13" s="30" t="s">
        <v>13</v>
      </c>
      <c r="F13" s="30" t="s">
        <v>13</v>
      </c>
      <c r="G13" s="30">
        <v>2</v>
      </c>
      <c r="H13" s="31"/>
      <c r="I13" s="32"/>
      <c r="J13" s="33"/>
      <c r="K13" s="34">
        <f>G13*J13</f>
        <v>0</v>
      </c>
      <c r="O13" s="12"/>
    </row>
    <row r="14" spans="1:17" ht="16.5" customHeight="1" x14ac:dyDescent="0.25">
      <c r="A14" s="28">
        <v>4</v>
      </c>
      <c r="B14" s="28" t="s">
        <v>10</v>
      </c>
      <c r="C14" s="29" t="s">
        <v>14</v>
      </c>
      <c r="D14" s="30" t="s">
        <v>15</v>
      </c>
      <c r="E14" s="30" t="s">
        <v>13</v>
      </c>
      <c r="F14" s="30" t="s">
        <v>13</v>
      </c>
      <c r="G14" s="30">
        <v>4</v>
      </c>
      <c r="H14" s="31"/>
      <c r="I14" s="36"/>
      <c r="J14" s="33"/>
      <c r="K14" s="34">
        <f t="shared" si="0"/>
        <v>0</v>
      </c>
      <c r="O14" s="12"/>
    </row>
    <row r="15" spans="1:17" ht="15" customHeight="1" x14ac:dyDescent="0.25">
      <c r="A15" s="28">
        <v>5</v>
      </c>
      <c r="B15" s="28" t="s">
        <v>10</v>
      </c>
      <c r="C15" s="29" t="s">
        <v>68</v>
      </c>
      <c r="D15" s="30" t="s">
        <v>15</v>
      </c>
      <c r="E15" s="30" t="s">
        <v>16</v>
      </c>
      <c r="F15" s="30" t="s">
        <v>13</v>
      </c>
      <c r="G15" s="30">
        <v>14</v>
      </c>
      <c r="H15" s="31"/>
      <c r="I15" s="32"/>
      <c r="J15" s="33"/>
      <c r="K15" s="34">
        <f t="shared" si="0"/>
        <v>0</v>
      </c>
    </row>
    <row r="16" spans="1:17" ht="15.75" customHeight="1" x14ac:dyDescent="0.25">
      <c r="A16" s="28">
        <v>6</v>
      </c>
      <c r="B16" s="28" t="s">
        <v>10</v>
      </c>
      <c r="C16" s="29" t="s">
        <v>87</v>
      </c>
      <c r="D16" s="35" t="s">
        <v>17</v>
      </c>
      <c r="E16" s="30" t="s">
        <v>16</v>
      </c>
      <c r="F16" s="30" t="s">
        <v>13</v>
      </c>
      <c r="G16" s="30">
        <v>2</v>
      </c>
      <c r="H16" s="31"/>
      <c r="I16" s="32"/>
      <c r="J16" s="33"/>
      <c r="K16" s="34">
        <f t="shared" ref="K16" si="1">G16*J16</f>
        <v>0</v>
      </c>
      <c r="Q16" s="12"/>
    </row>
    <row r="17" spans="1:19" ht="15.75" customHeight="1" x14ac:dyDescent="0.25">
      <c r="A17" s="28">
        <v>7</v>
      </c>
      <c r="B17" s="28" t="s">
        <v>10</v>
      </c>
      <c r="C17" s="29" t="s">
        <v>19</v>
      </c>
      <c r="D17" s="35" t="s">
        <v>15</v>
      </c>
      <c r="E17" s="30" t="s">
        <v>16</v>
      </c>
      <c r="F17" s="30" t="s">
        <v>13</v>
      </c>
      <c r="G17" s="30">
        <v>90</v>
      </c>
      <c r="H17" s="31"/>
      <c r="I17" s="32"/>
      <c r="J17" s="33"/>
      <c r="K17" s="34">
        <f t="shared" si="0"/>
        <v>0</v>
      </c>
      <c r="S17" s="12"/>
    </row>
    <row r="18" spans="1:19" x14ac:dyDescent="0.25">
      <c r="A18" s="28">
        <v>8</v>
      </c>
      <c r="B18" s="28" t="s">
        <v>10</v>
      </c>
      <c r="C18" s="29" t="s">
        <v>76</v>
      </c>
      <c r="D18" s="35" t="s">
        <v>17</v>
      </c>
      <c r="E18" s="30" t="s">
        <v>16</v>
      </c>
      <c r="F18" s="30" t="s">
        <v>13</v>
      </c>
      <c r="G18" s="30">
        <v>10</v>
      </c>
      <c r="H18" s="31"/>
      <c r="I18" s="32"/>
      <c r="J18" s="33"/>
      <c r="K18" s="34">
        <f t="shared" si="0"/>
        <v>0</v>
      </c>
      <c r="Q18" s="12"/>
    </row>
    <row r="19" spans="1:19" ht="15.75" customHeight="1" x14ac:dyDescent="0.25">
      <c r="A19" s="28">
        <v>9</v>
      </c>
      <c r="B19" s="28" t="s">
        <v>10</v>
      </c>
      <c r="C19" s="29" t="s">
        <v>20</v>
      </c>
      <c r="D19" s="35" t="s">
        <v>18</v>
      </c>
      <c r="E19" s="30" t="s">
        <v>16</v>
      </c>
      <c r="F19" s="30" t="s">
        <v>13</v>
      </c>
      <c r="G19" s="30">
        <v>0</v>
      </c>
      <c r="H19" s="31"/>
      <c r="I19" s="32"/>
      <c r="J19" s="33"/>
      <c r="K19" s="34">
        <f t="shared" si="0"/>
        <v>0</v>
      </c>
    </row>
    <row r="20" spans="1:19" ht="15.75" customHeight="1" x14ac:dyDescent="0.25">
      <c r="A20" s="28">
        <v>10</v>
      </c>
      <c r="B20" s="29" t="s">
        <v>21</v>
      </c>
      <c r="C20" s="29" t="s">
        <v>24</v>
      </c>
      <c r="D20" s="30" t="s">
        <v>22</v>
      </c>
      <c r="E20" s="30" t="s">
        <v>16</v>
      </c>
      <c r="F20" s="30" t="s">
        <v>13</v>
      </c>
      <c r="G20" s="30">
        <v>28</v>
      </c>
      <c r="H20" s="31"/>
      <c r="I20" s="32"/>
      <c r="J20" s="33"/>
      <c r="K20" s="34">
        <f t="shared" si="0"/>
        <v>0</v>
      </c>
    </row>
    <row r="21" spans="1:19" ht="15" customHeight="1" x14ac:dyDescent="0.25">
      <c r="A21" s="28">
        <v>11</v>
      </c>
      <c r="B21" s="29" t="s">
        <v>21</v>
      </c>
      <c r="C21" s="29" t="s">
        <v>25</v>
      </c>
      <c r="D21" s="30" t="s">
        <v>23</v>
      </c>
      <c r="E21" s="30" t="s">
        <v>16</v>
      </c>
      <c r="F21" s="30" t="s">
        <v>13</v>
      </c>
      <c r="G21" s="30">
        <v>8</v>
      </c>
      <c r="H21" s="31"/>
      <c r="I21" s="32"/>
      <c r="J21" s="33"/>
      <c r="K21" s="34">
        <f t="shared" si="0"/>
        <v>0</v>
      </c>
      <c r="O21" s="12"/>
    </row>
    <row r="22" spans="1:19" x14ac:dyDescent="0.25">
      <c r="A22" s="28">
        <v>12</v>
      </c>
      <c r="B22" s="28" t="s">
        <v>26</v>
      </c>
      <c r="C22" s="29" t="s">
        <v>73</v>
      </c>
      <c r="D22" s="35" t="s">
        <v>27</v>
      </c>
      <c r="E22" s="30" t="s">
        <v>13</v>
      </c>
      <c r="F22" s="30" t="s">
        <v>13</v>
      </c>
      <c r="G22" s="30">
        <v>4</v>
      </c>
      <c r="H22" s="31"/>
      <c r="I22" s="36"/>
      <c r="J22" s="33"/>
      <c r="K22" s="34">
        <f t="shared" si="0"/>
        <v>0</v>
      </c>
      <c r="Q22" s="12"/>
    </row>
    <row r="23" spans="1:19" ht="13.5" customHeight="1" x14ac:dyDescent="0.25">
      <c r="A23" s="28">
        <v>13</v>
      </c>
      <c r="B23" s="29" t="s">
        <v>21</v>
      </c>
      <c r="C23" s="29" t="s">
        <v>72</v>
      </c>
      <c r="D23" s="35" t="s">
        <v>27</v>
      </c>
      <c r="E23" s="30" t="s">
        <v>13</v>
      </c>
      <c r="F23" s="30" t="s">
        <v>13</v>
      </c>
      <c r="G23" s="30">
        <v>6</v>
      </c>
      <c r="H23" s="31"/>
      <c r="I23" s="32"/>
      <c r="J23" s="33"/>
      <c r="K23" s="34">
        <f t="shared" si="0"/>
        <v>0</v>
      </c>
      <c r="P23" s="12"/>
    </row>
    <row r="24" spans="1:19" x14ac:dyDescent="0.25">
      <c r="A24" s="28">
        <v>14</v>
      </c>
      <c r="B24" s="29" t="s">
        <v>21</v>
      </c>
      <c r="C24" s="29" t="s">
        <v>60</v>
      </c>
      <c r="D24" s="35" t="s">
        <v>59</v>
      </c>
      <c r="E24" s="30" t="s">
        <v>13</v>
      </c>
      <c r="F24" s="30" t="s">
        <v>13</v>
      </c>
      <c r="G24" s="30">
        <v>16</v>
      </c>
      <c r="H24" s="31"/>
      <c r="I24" s="32"/>
      <c r="J24" s="33"/>
      <c r="K24" s="34">
        <f t="shared" si="0"/>
        <v>0</v>
      </c>
      <c r="O24" s="12"/>
    </row>
    <row r="25" spans="1:19" x14ac:dyDescent="0.25">
      <c r="A25" s="28">
        <v>15</v>
      </c>
      <c r="B25" s="29" t="s">
        <v>21</v>
      </c>
      <c r="C25" s="29" t="s">
        <v>81</v>
      </c>
      <c r="D25" s="37" t="s">
        <v>88</v>
      </c>
      <c r="E25" s="30" t="s">
        <v>13</v>
      </c>
      <c r="F25" s="30" t="s">
        <v>13</v>
      </c>
      <c r="G25" s="30">
        <v>0</v>
      </c>
      <c r="H25" s="31"/>
      <c r="I25" s="32"/>
      <c r="J25" s="33"/>
      <c r="K25" s="34">
        <f t="shared" si="0"/>
        <v>0</v>
      </c>
    </row>
    <row r="26" spans="1:19" ht="16.5" customHeight="1" x14ac:dyDescent="0.25">
      <c r="A26" s="28">
        <v>16</v>
      </c>
      <c r="B26" s="29" t="s">
        <v>21</v>
      </c>
      <c r="C26" s="29" t="s">
        <v>79</v>
      </c>
      <c r="D26" s="35" t="s">
        <v>80</v>
      </c>
      <c r="E26" s="30" t="s">
        <v>13</v>
      </c>
      <c r="F26" s="30" t="s">
        <v>13</v>
      </c>
      <c r="G26" s="30">
        <v>4</v>
      </c>
      <c r="H26" s="31"/>
      <c r="I26" s="32"/>
      <c r="J26" s="33"/>
      <c r="K26" s="34">
        <f t="shared" si="0"/>
        <v>0</v>
      </c>
    </row>
    <row r="27" spans="1:19" ht="15" customHeight="1" x14ac:dyDescent="0.25">
      <c r="A27" s="28">
        <v>17</v>
      </c>
      <c r="B27" s="28" t="s">
        <v>82</v>
      </c>
      <c r="C27" s="29" t="s">
        <v>85</v>
      </c>
      <c r="D27" s="35" t="s">
        <v>83</v>
      </c>
      <c r="E27" s="30" t="s">
        <v>16</v>
      </c>
      <c r="F27" s="30" t="s">
        <v>13</v>
      </c>
      <c r="G27" s="30">
        <v>0</v>
      </c>
      <c r="H27" s="31"/>
      <c r="I27" s="32"/>
      <c r="J27" s="33"/>
      <c r="K27" s="34">
        <f t="shared" si="0"/>
        <v>0</v>
      </c>
    </row>
    <row r="28" spans="1:19" x14ac:dyDescent="0.25">
      <c r="A28" s="38"/>
      <c r="B28" s="38"/>
      <c r="C28" s="38"/>
      <c r="D28" s="39"/>
      <c r="E28" s="38"/>
      <c r="F28" s="38"/>
      <c r="G28" s="38"/>
      <c r="H28" s="38"/>
      <c r="I28" s="38"/>
      <c r="J28" s="40" t="s">
        <v>28</v>
      </c>
      <c r="K28" s="41">
        <f>SUM(K11:K27)</f>
        <v>0</v>
      </c>
    </row>
    <row r="29" spans="1:19" x14ac:dyDescent="0.25">
      <c r="A29" s="38"/>
      <c r="B29" s="38"/>
      <c r="C29" s="38"/>
      <c r="D29" s="39"/>
      <c r="E29" s="38"/>
      <c r="F29" s="38"/>
      <c r="G29" s="38"/>
      <c r="H29" s="38"/>
      <c r="I29" s="38"/>
      <c r="J29" s="42" t="s">
        <v>29</v>
      </c>
      <c r="K29" s="41">
        <f>+K28*122/100</f>
        <v>0</v>
      </c>
    </row>
    <row r="30" spans="1:19" x14ac:dyDescent="0.25">
      <c r="A30" s="21"/>
      <c r="B30" s="21"/>
      <c r="C30" s="4"/>
    </row>
    <row r="31" spans="1:19" x14ac:dyDescent="0.25">
      <c r="A31" s="43" t="s">
        <v>33</v>
      </c>
      <c r="B31" s="43"/>
      <c r="C31" s="43"/>
      <c r="D31" s="44"/>
      <c r="E31" s="44"/>
      <c r="F31" s="44"/>
      <c r="G31" s="44"/>
      <c r="H31" s="44"/>
      <c r="I31" s="44"/>
      <c r="J31" s="44"/>
      <c r="K31" s="44"/>
    </row>
    <row r="32" spans="1:19" ht="51.75" x14ac:dyDescent="0.25">
      <c r="A32" s="23" t="s">
        <v>3</v>
      </c>
      <c r="B32" s="24" t="s">
        <v>4</v>
      </c>
      <c r="C32" s="24"/>
      <c r="D32" s="26" t="s">
        <v>70</v>
      </c>
      <c r="E32" s="26" t="s">
        <v>6</v>
      </c>
      <c r="F32" s="23" t="s">
        <v>7</v>
      </c>
      <c r="G32" s="23" t="s">
        <v>61</v>
      </c>
      <c r="H32" s="26" t="s">
        <v>90</v>
      </c>
      <c r="I32" s="26" t="s">
        <v>91</v>
      </c>
      <c r="J32" s="27" t="s">
        <v>8</v>
      </c>
      <c r="K32" s="27" t="s">
        <v>9</v>
      </c>
    </row>
    <row r="33" spans="1:11" ht="26.25" x14ac:dyDescent="0.25">
      <c r="A33" s="35">
        <v>1</v>
      </c>
      <c r="B33" s="35" t="s">
        <v>30</v>
      </c>
      <c r="C33" s="45" t="s">
        <v>40</v>
      </c>
      <c r="D33" s="46">
        <v>1.5</v>
      </c>
      <c r="E33" s="46" t="s">
        <v>34</v>
      </c>
      <c r="F33" s="46" t="s">
        <v>34</v>
      </c>
      <c r="G33" s="35">
        <v>0</v>
      </c>
      <c r="H33" s="47"/>
      <c r="I33" s="32"/>
      <c r="J33" s="34"/>
      <c r="K33" s="34">
        <f>G33*J33</f>
        <v>0</v>
      </c>
    </row>
    <row r="34" spans="1:11" ht="26.25" x14ac:dyDescent="0.25">
      <c r="A34" s="35">
        <v>2</v>
      </c>
      <c r="B34" s="35" t="s">
        <v>30</v>
      </c>
      <c r="C34" s="45" t="s">
        <v>64</v>
      </c>
      <c r="D34" s="46">
        <v>5</v>
      </c>
      <c r="E34" s="46" t="s">
        <v>34</v>
      </c>
      <c r="F34" s="46" t="s">
        <v>34</v>
      </c>
      <c r="G34" s="35">
        <v>0</v>
      </c>
      <c r="H34" s="47"/>
      <c r="I34" s="32"/>
      <c r="J34" s="34"/>
      <c r="K34" s="34">
        <f t="shared" ref="K34:K39" si="2">G34*J34</f>
        <v>0</v>
      </c>
    </row>
    <row r="35" spans="1:11" ht="26.25" x14ac:dyDescent="0.25">
      <c r="A35" s="35">
        <v>3</v>
      </c>
      <c r="B35" s="35" t="s">
        <v>30</v>
      </c>
      <c r="C35" s="45" t="s">
        <v>36</v>
      </c>
      <c r="D35" s="46">
        <v>5</v>
      </c>
      <c r="E35" s="46" t="s">
        <v>34</v>
      </c>
      <c r="F35" s="46" t="s">
        <v>34</v>
      </c>
      <c r="G35" s="35">
        <v>0</v>
      </c>
      <c r="H35" s="47"/>
      <c r="I35" s="32"/>
      <c r="J35" s="34"/>
      <c r="K35" s="34">
        <f t="shared" si="2"/>
        <v>0</v>
      </c>
    </row>
    <row r="36" spans="1:11" x14ac:dyDescent="0.25">
      <c r="A36" s="35">
        <v>4</v>
      </c>
      <c r="B36" s="35" t="s">
        <v>31</v>
      </c>
      <c r="C36" s="48" t="s">
        <v>56</v>
      </c>
      <c r="D36" s="49">
        <v>2</v>
      </c>
      <c r="E36" s="46" t="s">
        <v>34</v>
      </c>
      <c r="F36" s="46" t="s">
        <v>34</v>
      </c>
      <c r="G36" s="35">
        <v>2</v>
      </c>
      <c r="H36" s="47"/>
      <c r="I36" s="32"/>
      <c r="J36" s="34"/>
      <c r="K36" s="34">
        <f t="shared" si="2"/>
        <v>0</v>
      </c>
    </row>
    <row r="37" spans="1:11" x14ac:dyDescent="0.25">
      <c r="A37" s="35">
        <v>5</v>
      </c>
      <c r="B37" s="35" t="s">
        <v>89</v>
      </c>
      <c r="C37" s="48" t="s">
        <v>35</v>
      </c>
      <c r="D37" s="49">
        <v>14</v>
      </c>
      <c r="E37" s="46" t="s">
        <v>34</v>
      </c>
      <c r="F37" s="46" t="s">
        <v>34</v>
      </c>
      <c r="G37" s="35">
        <v>4</v>
      </c>
      <c r="H37" s="47"/>
      <c r="I37" s="50"/>
      <c r="J37" s="34"/>
      <c r="K37" s="34">
        <f t="shared" si="2"/>
        <v>0</v>
      </c>
    </row>
    <row r="38" spans="1:11" x14ac:dyDescent="0.25">
      <c r="A38" s="35">
        <v>6</v>
      </c>
      <c r="B38" s="35" t="s">
        <v>31</v>
      </c>
      <c r="C38" s="51" t="s">
        <v>57</v>
      </c>
      <c r="D38" s="52">
        <v>10</v>
      </c>
      <c r="E38" s="46" t="s">
        <v>34</v>
      </c>
      <c r="F38" s="46" t="s">
        <v>34</v>
      </c>
      <c r="G38" s="52">
        <v>4</v>
      </c>
      <c r="H38" s="47"/>
      <c r="I38" s="53"/>
      <c r="J38" s="34"/>
      <c r="K38" s="34">
        <f t="shared" si="2"/>
        <v>0</v>
      </c>
    </row>
    <row r="39" spans="1:11" x14ac:dyDescent="0.25">
      <c r="A39" s="35">
        <v>7</v>
      </c>
      <c r="B39" s="35" t="s">
        <v>31</v>
      </c>
      <c r="C39" s="51" t="s">
        <v>58</v>
      </c>
      <c r="D39" s="52">
        <v>3.5</v>
      </c>
      <c r="E39" s="46" t="s">
        <v>34</v>
      </c>
      <c r="F39" s="46" t="s">
        <v>34</v>
      </c>
      <c r="G39" s="52">
        <v>4</v>
      </c>
      <c r="H39" s="47"/>
      <c r="I39" s="53"/>
      <c r="J39" s="34"/>
      <c r="K39" s="34">
        <f t="shared" si="2"/>
        <v>0</v>
      </c>
    </row>
    <row r="40" spans="1:11" x14ac:dyDescent="0.25">
      <c r="A40" s="44"/>
      <c r="B40" s="44"/>
      <c r="C40" s="44"/>
      <c r="D40" s="54"/>
      <c r="E40" s="44"/>
      <c r="F40" s="44"/>
      <c r="G40" s="44"/>
      <c r="H40" s="44"/>
      <c r="I40" s="44"/>
      <c r="J40" s="40" t="s">
        <v>28</v>
      </c>
      <c r="K40" s="41">
        <f>SUM(K33:K39)</f>
        <v>0</v>
      </c>
    </row>
    <row r="41" spans="1:11" ht="26.25" x14ac:dyDescent="0.25">
      <c r="A41" s="23" t="s">
        <v>3</v>
      </c>
      <c r="B41" s="55" t="s">
        <v>44</v>
      </c>
      <c r="C41" s="56" t="s">
        <v>45</v>
      </c>
      <c r="D41" s="57"/>
      <c r="E41" s="44"/>
      <c r="F41" s="44"/>
      <c r="G41" s="44"/>
      <c r="H41" s="44"/>
      <c r="I41" s="44"/>
      <c r="J41" s="42" t="s">
        <v>29</v>
      </c>
      <c r="K41" s="41">
        <f>+K40*122/100</f>
        <v>0</v>
      </c>
    </row>
    <row r="42" spans="1:11" x14ac:dyDescent="0.25">
      <c r="A42" s="35">
        <v>1</v>
      </c>
      <c r="B42" s="35" t="s">
        <v>30</v>
      </c>
      <c r="C42" s="51" t="s">
        <v>50</v>
      </c>
      <c r="D42" s="54"/>
      <c r="E42" s="44"/>
      <c r="F42" s="44"/>
      <c r="G42" s="44"/>
      <c r="H42" s="44"/>
      <c r="I42" s="44"/>
      <c r="J42" s="44"/>
      <c r="K42" s="44"/>
    </row>
    <row r="43" spans="1:11" x14ac:dyDescent="0.25">
      <c r="A43" s="35">
        <v>2</v>
      </c>
      <c r="B43" s="35" t="s">
        <v>30</v>
      </c>
      <c r="C43" s="51" t="s">
        <v>48</v>
      </c>
      <c r="D43" s="54"/>
      <c r="E43" s="44"/>
      <c r="F43" s="44"/>
      <c r="G43" s="44"/>
      <c r="H43" s="44"/>
      <c r="I43" s="44"/>
      <c r="J43" s="44"/>
      <c r="K43" s="44"/>
    </row>
    <row r="44" spans="1:11" x14ac:dyDescent="0.25">
      <c r="A44" s="35">
        <v>3</v>
      </c>
      <c r="B44" s="35" t="s">
        <v>30</v>
      </c>
      <c r="C44" s="51" t="s">
        <v>49</v>
      </c>
      <c r="D44" s="54"/>
      <c r="E44" s="44"/>
      <c r="F44" s="44"/>
      <c r="G44" s="44"/>
      <c r="H44" s="44"/>
      <c r="I44" s="44"/>
      <c r="J44" s="58"/>
      <c r="K44" s="59"/>
    </row>
    <row r="45" spans="1:11" x14ac:dyDescent="0.25">
      <c r="A45" s="35">
        <v>4</v>
      </c>
      <c r="B45" s="35" t="s">
        <v>31</v>
      </c>
      <c r="C45" s="51" t="s">
        <v>46</v>
      </c>
      <c r="D45" s="54"/>
      <c r="E45" s="44"/>
      <c r="F45" s="44"/>
      <c r="G45" s="44"/>
      <c r="H45" s="44"/>
      <c r="I45" s="44"/>
      <c r="J45" s="40"/>
      <c r="K45" s="59"/>
    </row>
    <row r="46" spans="1:11" x14ac:dyDescent="0.25">
      <c r="A46" s="35">
        <v>5</v>
      </c>
      <c r="B46" s="35" t="s">
        <v>32</v>
      </c>
      <c r="C46" s="51" t="s">
        <v>43</v>
      </c>
      <c r="D46" s="54"/>
      <c r="E46" s="44"/>
      <c r="F46" s="44"/>
      <c r="G46" s="44"/>
      <c r="H46" s="44"/>
      <c r="I46" s="44"/>
      <c r="J46" s="44"/>
      <c r="K46" s="60"/>
    </row>
    <row r="47" spans="1:11" x14ac:dyDescent="0.25">
      <c r="A47" s="35">
        <v>6</v>
      </c>
      <c r="B47" s="35" t="s">
        <v>31</v>
      </c>
      <c r="C47" s="51" t="s">
        <v>51</v>
      </c>
      <c r="D47" s="54"/>
      <c r="E47" s="44"/>
      <c r="F47" s="44"/>
      <c r="G47" s="44"/>
      <c r="H47" s="44"/>
      <c r="I47" s="44"/>
      <c r="J47" s="44"/>
      <c r="K47" s="44"/>
    </row>
    <row r="48" spans="1:11" x14ac:dyDescent="0.25">
      <c r="A48" s="35">
        <v>7</v>
      </c>
      <c r="B48" s="35" t="s">
        <v>31</v>
      </c>
      <c r="C48" s="51" t="s">
        <v>62</v>
      </c>
      <c r="D48" s="54"/>
      <c r="E48" s="44"/>
      <c r="F48" s="44"/>
      <c r="G48" s="44"/>
      <c r="H48" s="44"/>
      <c r="I48" s="44"/>
      <c r="J48" s="44"/>
      <c r="K48" s="44"/>
    </row>
    <row r="50" spans="1:2" ht="75" x14ac:dyDescent="0.25">
      <c r="A50" s="11" t="s">
        <v>55</v>
      </c>
      <c r="B50" s="10" t="s">
        <v>65</v>
      </c>
    </row>
  </sheetData>
  <mergeCells count="7">
    <mergeCell ref="J1:K2"/>
    <mergeCell ref="A3:C3"/>
    <mergeCell ref="A4:K4"/>
    <mergeCell ref="B10:C10"/>
    <mergeCell ref="B32:C32"/>
    <mergeCell ref="A30:B30"/>
    <mergeCell ref="A31:C31"/>
  </mergeCells>
  <pageMargins left="0.7" right="0.7" top="0.75" bottom="0.75" header="0.51180555555555496" footer="0.51180555555555496"/>
  <pageSetup paperSize="8" scale="63" firstPageNumber="0" orientation="portrait" r:id="rId1"/>
  <rowBreaks count="1" manualBreakCount="1">
    <brk id="29" max="10" man="1"/>
  </rowBreaks>
  <colBreaks count="1" manualBreakCount="1">
    <brk id="11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view="pageBreakPreview" zoomScaleNormal="100" zoomScaleSheetLayoutView="100" workbookViewId="0">
      <selection activeCell="B10" sqref="B10"/>
    </sheetView>
  </sheetViews>
  <sheetFormatPr defaultRowHeight="15" x14ac:dyDescent="0.25"/>
  <sheetData>
    <row r="1" spans="1:12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8"/>
      <c r="D3" s="7"/>
      <c r="E3" s="7"/>
      <c r="F3" s="7"/>
      <c r="G3" s="7"/>
      <c r="H3" s="7"/>
      <c r="I3" s="7"/>
      <c r="J3" s="7"/>
      <c r="K3" s="7"/>
      <c r="L3" s="7"/>
    </row>
    <row r="4" spans="1:12" x14ac:dyDescent="0.25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9"/>
      <c r="D6" s="7"/>
      <c r="E6" s="7"/>
      <c r="F6" s="7"/>
      <c r="G6" s="7"/>
      <c r="H6" s="7"/>
      <c r="I6" s="7"/>
      <c r="J6" s="7"/>
      <c r="K6" s="7"/>
      <c r="L6" s="7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5">
      <c r="A8" s="7"/>
      <c r="B8" s="7"/>
      <c r="C8" s="9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7"/>
      <c r="B9" s="7"/>
      <c r="C9" s="9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7"/>
      <c r="B11" s="7"/>
      <c r="C11" s="9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7"/>
      <c r="B13" s="7"/>
      <c r="G13" s="7"/>
      <c r="H13" s="22" t="s">
        <v>41</v>
      </c>
      <c r="I13" s="22"/>
      <c r="J13" s="22"/>
      <c r="K13" s="22"/>
      <c r="L13" s="7"/>
    </row>
    <row r="14" spans="1:1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/>
      <c r="B15" s="7"/>
      <c r="C15" s="22" t="s">
        <v>37</v>
      </c>
      <c r="D15" s="22"/>
      <c r="E15" s="22"/>
      <c r="F15" s="22"/>
      <c r="G15" s="7"/>
      <c r="H15" s="7"/>
      <c r="J15" s="7"/>
      <c r="K15" s="7"/>
      <c r="L15" s="7"/>
    </row>
    <row r="16" spans="1:12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7"/>
      <c r="B26" s="7"/>
      <c r="G26" s="7"/>
      <c r="H26" s="7"/>
      <c r="I26" s="7" t="s">
        <v>42</v>
      </c>
      <c r="J26" s="7"/>
      <c r="K26" s="7"/>
      <c r="L26" s="7"/>
    </row>
    <row r="27" spans="1:1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25">
      <c r="A28" s="7"/>
      <c r="B28" s="7"/>
      <c r="C28" s="7"/>
      <c r="D28" s="7"/>
      <c r="E28" s="7"/>
      <c r="F28" s="7"/>
      <c r="G28" s="7"/>
      <c r="H28" s="7"/>
      <c r="J28" s="7"/>
      <c r="K28" s="7"/>
      <c r="L28" s="7"/>
    </row>
    <row r="29" spans="1:12" x14ac:dyDescent="0.25">
      <c r="A29" s="7"/>
      <c r="B29" s="7"/>
      <c r="C29" s="22" t="s">
        <v>74</v>
      </c>
      <c r="D29" s="22"/>
      <c r="E29" s="22"/>
      <c r="F29" s="22"/>
      <c r="G29" s="7"/>
      <c r="H29" s="7"/>
      <c r="I29" s="7"/>
      <c r="J29" s="7"/>
      <c r="K29" s="7"/>
      <c r="L29" s="7"/>
    </row>
    <row r="30" spans="1:1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7"/>
      <c r="B37" s="7"/>
      <c r="G37" s="7"/>
      <c r="H37" s="7"/>
      <c r="I37" s="7"/>
      <c r="J37" s="7"/>
      <c r="K37" s="7"/>
      <c r="L37" s="7"/>
    </row>
    <row r="38" spans="1:12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7"/>
      <c r="B39" s="7"/>
      <c r="G39" s="7"/>
      <c r="H39" s="7"/>
      <c r="I39" s="7" t="s">
        <v>47</v>
      </c>
      <c r="J39" s="7"/>
      <c r="K39" s="7"/>
      <c r="L39" s="7"/>
    </row>
    <row r="40" spans="1:12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7"/>
      <c r="B41" s="7"/>
      <c r="C41" s="22" t="s">
        <v>75</v>
      </c>
      <c r="D41" s="22"/>
      <c r="E41" s="22"/>
      <c r="F41" s="22"/>
      <c r="G41" s="7"/>
      <c r="H41" s="7"/>
      <c r="I41" s="7"/>
      <c r="J41" s="7"/>
      <c r="K41" s="7"/>
      <c r="L41" s="7"/>
    </row>
    <row r="42" spans="1:12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7"/>
      <c r="B44" s="7"/>
      <c r="G44" s="7"/>
      <c r="H44" s="7"/>
      <c r="I44" s="7"/>
      <c r="J44" s="7"/>
      <c r="K44" s="7"/>
      <c r="L44" s="7"/>
    </row>
    <row r="45" spans="1:12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7"/>
      <c r="B51" s="7"/>
      <c r="G51" s="7"/>
      <c r="H51" s="7"/>
      <c r="I51" s="7"/>
      <c r="J51" s="7"/>
      <c r="K51" s="7"/>
      <c r="L51" s="7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7"/>
      <c r="B58" s="7"/>
      <c r="C58" s="22" t="s">
        <v>38</v>
      </c>
      <c r="D58" s="22"/>
      <c r="E58" s="22"/>
      <c r="F58" s="22"/>
      <c r="G58" s="7"/>
      <c r="H58" s="7" t="s">
        <v>53</v>
      </c>
      <c r="J58" s="7"/>
      <c r="K58" s="7"/>
      <c r="L58" s="7"/>
    </row>
    <row r="59" spans="1:12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7"/>
      <c r="B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2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7"/>
      <c r="B73" s="7"/>
      <c r="C73" s="22" t="s">
        <v>39</v>
      </c>
      <c r="D73" s="22"/>
      <c r="E73" s="22"/>
      <c r="F73" s="22"/>
      <c r="G73" s="7"/>
      <c r="H73" s="7" t="s">
        <v>54</v>
      </c>
      <c r="I73" s="7"/>
      <c r="J73" s="7"/>
      <c r="K73" s="7"/>
      <c r="L73" s="7"/>
    </row>
    <row r="74" spans="1:12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7"/>
      <c r="B87" s="7"/>
      <c r="C87" s="7"/>
      <c r="D87" s="7" t="s">
        <v>84</v>
      </c>
      <c r="E87" s="7"/>
      <c r="F87" s="7"/>
      <c r="G87" s="7"/>
      <c r="H87" s="7" t="s">
        <v>86</v>
      </c>
      <c r="I87" s="7"/>
      <c r="J87" s="7"/>
      <c r="K87" s="7"/>
      <c r="L87" s="7"/>
    </row>
    <row r="88" spans="1:12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</sheetData>
  <mergeCells count="6">
    <mergeCell ref="C15:F15"/>
    <mergeCell ref="C58:F58"/>
    <mergeCell ref="C73:F73"/>
    <mergeCell ref="H13:K13"/>
    <mergeCell ref="C29:F29"/>
    <mergeCell ref="C41:F41"/>
  </mergeCells>
  <pageMargins left="0.7" right="0.7" top="0.75" bottom="0.75" header="0.3" footer="0.3"/>
  <pageSetup paperSize="9" scale="79" orientation="portrait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Obrazec predračuna</vt:lpstr>
      <vt:lpstr>SLIKE PNEVMATIKE</vt:lpstr>
      <vt:lpstr>'Obrazec predračuna'!Področje_tiskanja</vt:lpstr>
      <vt:lpstr>'SLIKE PNEVMATIKE'!Področje_tiskanja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revision>3</cp:revision>
  <cp:lastPrinted>2026-07-27T08:08:43Z</cp:lastPrinted>
  <dcterms:created xsi:type="dcterms:W3CDTF">2016-07-04T09:13:22Z</dcterms:created>
  <dcterms:modified xsi:type="dcterms:W3CDTF">2026-07-29T09:53:53Z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